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8040"/>
  </bookViews>
  <sheets>
    <sheet name="Лист1" sheetId="1" r:id="rId1"/>
  </sheets>
  <definedNames>
    <definedName name="_xlnm._FilterDatabase" localSheetId="0" hidden="1">Лист1!$G$1:$Q$87</definedName>
    <definedName name="OLE_LINK22" localSheetId="0">Лист1!#REF!</definedName>
    <definedName name="_xlnm.Print_Area" localSheetId="0">Лист1!$A$1:$Q$87</definedName>
  </definedNames>
  <calcPr calcId="162913" refMode="R1C1"/>
</workbook>
</file>

<file path=xl/calcChain.xml><?xml version="1.0" encoding="utf-8"?>
<calcChain xmlns="http://schemas.openxmlformats.org/spreadsheetml/2006/main">
  <c r="H20" i="1" l="1"/>
  <c r="H85" i="1" l="1"/>
  <c r="H84" i="1"/>
  <c r="H83" i="1"/>
  <c r="H63" i="1"/>
  <c r="H65" i="1"/>
  <c r="H60" i="1"/>
  <c r="H58" i="1"/>
  <c r="H57" i="1"/>
  <c r="H56" i="1"/>
  <c r="H43" i="1"/>
  <c r="H25" i="1"/>
  <c r="H24" i="1"/>
  <c r="H18" i="1"/>
  <c r="H17" i="1"/>
  <c r="H16" i="1"/>
  <c r="H2" i="1"/>
  <c r="H3" i="1"/>
  <c r="H62" i="1"/>
  <c r="H61" i="1"/>
  <c r="H59" i="1"/>
  <c r="H67" i="1"/>
  <c r="H64" i="1"/>
  <c r="H29" i="1"/>
</calcChain>
</file>

<file path=xl/sharedStrings.xml><?xml version="1.0" encoding="utf-8"?>
<sst xmlns="http://schemas.openxmlformats.org/spreadsheetml/2006/main" count="211" uniqueCount="110">
  <si>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</si>
  <si>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</si>
  <si>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</si>
  <si>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</si>
  <si>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</si>
  <si>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</si>
  <si>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</si>
  <si>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</si>
  <si>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шт</t>
  </si>
  <si>
    <t>уп</t>
  </si>
  <si>
    <t>ИП Life Продакт</t>
  </si>
  <si>
    <t>упк</t>
  </si>
  <si>
    <t>ТОО РеалМед</t>
  </si>
  <si>
    <t>Принадлежности для насоса к ERBEJET (упак 5 шт)</t>
  </si>
  <si>
    <t>Электрод Ph для анализатора элетролитного анализатора E-Lyte Plus</t>
  </si>
  <si>
    <t>Воздушный шланг для взрослых/детей 1,5 м</t>
  </si>
  <si>
    <t>3-х ходовой неонатологический коннектор с фильтрами</t>
  </si>
  <si>
    <t>Аккумулятор холода (хладоэлемент) для проф-ки кровотечений</t>
  </si>
  <si>
    <t>Аксессуары для периферисеских канюль (артериальных,венозных)</t>
  </si>
  <si>
    <t>Бумага диаграмная 112*25*12</t>
  </si>
  <si>
    <t>Бумага для ЭКГ 210ммх30м А4</t>
  </si>
  <si>
    <t xml:space="preserve">Бумага для ЭКГ HEWLETT-PASKARD 210мм*30м А4  </t>
  </si>
  <si>
    <t>БУМАГА к Sysmex KX-21 N</t>
  </si>
  <si>
    <t xml:space="preserve">Бумага фильтровальная 20х20см </t>
  </si>
  <si>
    <t>Держатель для капельницы</t>
  </si>
  <si>
    <t>Диагностический катетер управляемый для коронарного синуса</t>
  </si>
  <si>
    <t xml:space="preserve">Измерительные диспосистемы- из комплекта Система гемостаза цельной крови методом тромбоэластометрии (10х20шт) </t>
  </si>
  <si>
    <t>Кабель соед.CB3410CTCarto  коронарный синус</t>
  </si>
  <si>
    <t xml:space="preserve">Кабель соед.д/10-полюсных диагн.катетеров  </t>
  </si>
  <si>
    <t>Кабель соед.навигационной к 20-полюс.  Lasso</t>
  </si>
  <si>
    <t>Канюля артериотомная DLP 2,3(5,8) 31102mm</t>
  </si>
  <si>
    <t xml:space="preserve">Канюля назальная неонатальная д/ингаляции  </t>
  </si>
  <si>
    <t xml:space="preserve">Канюля  по DEBAKEY ,аспирационная ,220 мм ,2мм  </t>
  </si>
  <si>
    <t xml:space="preserve">Картридж давления MX 960 XYP1(мама-папа) </t>
  </si>
  <si>
    <t>Катетер для эмболектомии и тромбектомии</t>
  </si>
  <si>
    <t>Катетер Фолея 6F</t>
  </si>
  <si>
    <t>Катетер Фолея 8F</t>
  </si>
  <si>
    <t>Метро проводник</t>
  </si>
  <si>
    <t xml:space="preserve">Набор для перитонеального диализа детский 16 Fr </t>
  </si>
  <si>
    <t>Набор для чреспеченочного микродоступа NPAS-100-NT</t>
  </si>
  <si>
    <t xml:space="preserve">Наконечник для анализатора Pathfast (210 шт в уп) из комплекта Малогабаритный </t>
  </si>
  <si>
    <t xml:space="preserve">Наконечники из комплекта Система гемостаза цельной крови методом тромбоэластометрии ROTEM Delta (10х96шт) -20+40С </t>
  </si>
  <si>
    <t xml:space="preserve">Оксигенатор мембр.для взрослых с артериальным фильтром и с комплектом магистралей </t>
  </si>
  <si>
    <t>Отсосы перикардиальные/интракардиальные гибкие 12112 -20Fr (6,7 мм) длина 38,1 см желобоватый наконечник</t>
  </si>
  <si>
    <t>Пипетки Пастера на 3 мл (500шт)</t>
  </si>
  <si>
    <t>Пленка "Parafilm" 10см*38м</t>
  </si>
  <si>
    <t xml:space="preserve">Пробирка вакуумная </t>
  </si>
  <si>
    <t xml:space="preserve">Пробирки центрифужные град.П-1-10-0,2 (1кор/100шт) </t>
  </si>
  <si>
    <t xml:space="preserve">Проводниковый катетер Guider XF </t>
  </si>
  <si>
    <t xml:space="preserve">Прокладка входного отверстия. </t>
  </si>
  <si>
    <t xml:space="preserve">Протез сосуд.линейный №26-28 с браншами  </t>
  </si>
  <si>
    <t>Пункционный инструмент, Ch. 12.</t>
  </si>
  <si>
    <t xml:space="preserve">Стент периферичический баллонорасшир.  В педиатрии </t>
  </si>
  <si>
    <t>Разъёмы-коннекторы с 2 входами без иглы</t>
  </si>
  <si>
    <t>Распылитель для ИВЛ</t>
  </si>
  <si>
    <t xml:space="preserve">Ротор реакционный (10) из комплекта анализатор биохимический турбидиметрический BA400 </t>
  </si>
  <si>
    <t xml:space="preserve">Самоклеющееся крепление  датчика контроля  уровня на подкладе  для АиК MAQUET HL20 -100 шт </t>
  </si>
  <si>
    <t>Система аспирации и ирригации для ультразвукового  аппарата санока</t>
  </si>
  <si>
    <t>Термобумага для для электролитного анализатора E-Lyte Plus</t>
  </si>
  <si>
    <t>Термобумага для гематологического анализатора HTI MicroCC-20Plus 57мм х 30 мм</t>
  </si>
  <si>
    <t>Термобумага для дефибриллятора "Nihon Kohden cardiolife" ТЕС 5621  рулон 57-58 мм. ,диаметр рулона не более 50мм. № 10.</t>
  </si>
  <si>
    <t>Термобумага для дефибриллятора "Nihon Kohden" №10 ТЕС 7721 Z- образная, 50мм.*30м (страница 100мм.), оранжевая сетка.</t>
  </si>
  <si>
    <t xml:space="preserve">Термобумага для дефибриллятора ДКИ-Н-10 Аксион (тип К5723АК12) ширина 57-58 мм, диаметр рулона не более 50 мм </t>
  </si>
  <si>
    <t>Тестовое легкое SelfTestLung многоразовые, макс.1 л, не содержит натурального каучукового латекса</t>
  </si>
  <si>
    <t>Тестовые легкие многоразовые, макс. 1,5 л, не содержит натурального каучукового латекса</t>
  </si>
  <si>
    <t>Тесьма хирургическая ширина 5мм</t>
  </si>
  <si>
    <t>Трубка силиконовая</t>
  </si>
  <si>
    <t xml:space="preserve">Трубка трахеостомическая №7,5 </t>
  </si>
  <si>
    <t xml:space="preserve">Трубка трахеостомическая № 8,0 </t>
  </si>
  <si>
    <t xml:space="preserve">Трубка трахеостомическая № 8,5 </t>
  </si>
  <si>
    <t xml:space="preserve">Трубка эндотрах.с манж. №7,5  </t>
  </si>
  <si>
    <t>Трубка эндотрах.с манж. №7,5; №8;№ 7</t>
  </si>
  <si>
    <t xml:space="preserve">Трубка эндотрах.с манж. №8  </t>
  </si>
  <si>
    <t xml:space="preserve">Трубка эндотрах.с манж. №8,5  </t>
  </si>
  <si>
    <t>Трубка эндотрах.с манж. №9</t>
  </si>
  <si>
    <t xml:space="preserve">Уплотненная манжета дачика потока на клапане выдоха на аппарат ИВЛ SAVINA </t>
  </si>
  <si>
    <t xml:space="preserve">Фильтр антибактериальный из комплекта Спирометр BTL-08 Spiro, BTL </t>
  </si>
  <si>
    <t xml:space="preserve">Чехол на матрац NP 100 M на кровать HILL-Rom 900 </t>
  </si>
  <si>
    <t xml:space="preserve">Шланг пневматического распылителя медикаментов для Savina </t>
  </si>
  <si>
    <t>Шнур SPO-2 на монитор "Nikon kochden"</t>
  </si>
  <si>
    <t>Эластичная лента</t>
  </si>
  <si>
    <t xml:space="preserve">Электрод монополярный д/хир.аблации  </t>
  </si>
  <si>
    <t>Электрод чрез пищеводный</t>
  </si>
  <si>
    <t xml:space="preserve">Электроды </t>
  </si>
  <si>
    <t xml:space="preserve">Электроды детские для ЭКГ грудные многоразовые </t>
  </si>
  <si>
    <t xml:space="preserve">Ээлектроды многофункциональные адгезивные для дефибрилляции новорожденных и детей , белый разъем с байонетным фиксатором. упаковка - 5 шт. </t>
  </si>
  <si>
    <t xml:space="preserve">Электроды о/р для ЭКГ  </t>
  </si>
  <si>
    <t xml:space="preserve">Электроды о/р для ЭКГ-МРТ  </t>
  </si>
  <si>
    <t>Электроды прищепки на аппарат ЭКГ на конечности, взрослые</t>
  </si>
  <si>
    <t>Электроды прищепки на аппарат ЭКГ на конечности, детские</t>
  </si>
  <si>
    <t>Электроды ЭКГ для нейромышечной проводимости</t>
  </si>
  <si>
    <t>Электрокардиостимулятор имплантируемый однокамерный/Электрокардиостимулятор 1-камер.</t>
  </si>
  <si>
    <t xml:space="preserve">Эндогерниостеплер  </t>
  </si>
  <si>
    <t xml:space="preserve">Эндотрахеальные трубки без манжеты №7,0;                      </t>
  </si>
  <si>
    <t xml:space="preserve">Эндотрахеальные трубки без манжеты №7.5                           </t>
  </si>
  <si>
    <t xml:space="preserve">Эндотрахеальные трубки с манжетой низкого давления  №3.5;                     </t>
  </si>
  <si>
    <t>Этикет-лента 43х25х40 (1920 эт) Термо</t>
  </si>
  <si>
    <t>Этикетка трехстрочная с индикатором паровой стерилизации, цвет зеленый, 12 рулонов по 750 этикеток + ролик чернильный</t>
  </si>
  <si>
    <t>упак</t>
  </si>
  <si>
    <t>штук</t>
  </si>
  <si>
    <t> шт.</t>
  </si>
  <si>
    <t>метр</t>
  </si>
  <si>
    <t>комп</t>
  </si>
  <si>
    <t>ТОО Диагаль</t>
  </si>
  <si>
    <t>ТОО Атлант Компани</t>
  </si>
  <si>
    <t>ИП Leon Company</t>
  </si>
  <si>
    <t>ТОО MakST-фарм</t>
  </si>
  <si>
    <t>ИП Молдагулов</t>
  </si>
  <si>
    <t>ТОО Innovo</t>
  </si>
  <si>
    <t>ТОО Медэкс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</si>
</sst>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0" fillId="0" borderId="5" xfId="0" applyFill="1" applyBorder="1"/>
    <xf numFmtId="0" fontId="0" fillId="2" borderId="5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4" sqref="A4:A87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8.42578125" style="1" customWidth="1"/>
    <col min="7" max="7" width="0.140625" style="4" customWidth="1"/>
    <col min="8" max="8" width="13.710937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6384" width="9.140625" style="1"/>
  </cols>
  <sheetData>
    <row r="1" spans="1:18" ht="93" customHeight="1" x14ac:dyDescent="0.3">
      <c r="A1" s="5" t="s">
        <v>5</v>
      </c>
      <c r="B1" s="6" t="s">
        <v>0</v>
      </c>
      <c r="C1" s="6" t="s">
        <v>1</v>
      </c>
      <c r="D1" s="5" t="s">
        <v>2</v>
      </c>
      <c r="E1" s="5" t="s">
        <v>3</v>
      </c>
      <c r="F1" s="7" t="s">
        <v>4</v>
      </c>
      <c r="G1" s="10"/>
      <c r="H1" s="5"/>
      <c r="I1" s="8" t="s">
        <v>12</v>
      </c>
      <c r="J1" s="8" t="s">
        <v>103</v>
      </c>
      <c r="K1" s="8" t="s">
        <v>10</v>
      </c>
      <c r="L1" s="11" t="s">
        <v>104</v>
      </c>
      <c r="M1" s="11" t="s">
        <v>105</v>
      </c>
      <c r="N1" s="11" t="s">
        <v>106</v>
      </c>
      <c r="O1" s="11" t="s">
        <v>107</v>
      </c>
      <c r="P1" s="11" t="s">
        <v>108</v>
      </c>
      <c r="Q1" s="11" t="s">
        <v>109</v>
      </c>
      <c r="R1" s="11"/>
    </row>
    <row r="2" spans="1:18" s="2" customFormat="1" ht="56.25" customHeight="1" x14ac:dyDescent="0.25">
      <c r="A2" s="2">
        <v>1</v>
      </c>
      <c r="B2" s="18" t="s">
        <v>13</v>
      </c>
      <c r="C2" s="19" t="s">
        <v>8</v>
      </c>
      <c r="D2" s="19">
        <v>10</v>
      </c>
      <c r="E2" s="19">
        <v>80000</v>
      </c>
      <c r="F2" s="19">
        <v>800000</v>
      </c>
      <c r="G2" s="9" t="s">
        <v>109</v>
      </c>
      <c r="H2" s="2">
        <f>D2*Q2</f>
        <v>800000</v>
      </c>
      <c r="Q2" s="12">
        <v>80000</v>
      </c>
      <c r="R2" s="14"/>
    </row>
    <row r="3" spans="1:18" s="2" customFormat="1" ht="61.5" customHeight="1" x14ac:dyDescent="0.25">
      <c r="A3" s="2">
        <v>2</v>
      </c>
      <c r="B3" s="18" t="s">
        <v>14</v>
      </c>
      <c r="C3" s="19" t="s">
        <v>8</v>
      </c>
      <c r="D3" s="19">
        <v>1</v>
      </c>
      <c r="E3" s="19">
        <v>1300000</v>
      </c>
      <c r="F3" s="19">
        <v>1300000</v>
      </c>
      <c r="G3" s="9" t="s">
        <v>107</v>
      </c>
      <c r="H3" s="2">
        <f>D3*O3</f>
        <v>1300000</v>
      </c>
      <c r="O3" s="12">
        <v>1300000</v>
      </c>
      <c r="R3" s="14"/>
    </row>
    <row r="4" spans="1:18" s="12" customFormat="1" x14ac:dyDescent="0.25">
      <c r="A4" s="12">
        <v>3</v>
      </c>
      <c r="B4" s="23" t="s">
        <v>15</v>
      </c>
      <c r="C4" s="24" t="s">
        <v>6</v>
      </c>
      <c r="D4" s="24">
        <v>2</v>
      </c>
      <c r="E4" s="24">
        <v>14000</v>
      </c>
      <c r="F4" s="24">
        <v>28000</v>
      </c>
      <c r="G4" s="13"/>
      <c r="R4" s="15"/>
    </row>
    <row r="5" spans="1:18" s="12" customFormat="1" ht="25.5" x14ac:dyDescent="0.25">
      <c r="A5" s="12">
        <v>4</v>
      </c>
      <c r="B5" s="23" t="s">
        <v>16</v>
      </c>
      <c r="C5" s="25" t="s">
        <v>6</v>
      </c>
      <c r="D5" s="24">
        <v>50</v>
      </c>
      <c r="E5" s="26">
        <v>8500</v>
      </c>
      <c r="F5" s="24">
        <v>425000</v>
      </c>
      <c r="G5" s="13"/>
      <c r="R5" s="15"/>
    </row>
    <row r="6" spans="1:18" s="12" customFormat="1" ht="25.5" x14ac:dyDescent="0.25">
      <c r="A6" s="12">
        <v>5</v>
      </c>
      <c r="B6" s="23" t="s">
        <v>17</v>
      </c>
      <c r="C6" s="24" t="s">
        <v>6</v>
      </c>
      <c r="D6" s="24">
        <v>10</v>
      </c>
      <c r="E6" s="24">
        <v>1470</v>
      </c>
      <c r="F6" s="24">
        <v>14700</v>
      </c>
      <c r="G6" s="13"/>
      <c r="R6" s="15"/>
    </row>
    <row r="7" spans="1:18" s="12" customFormat="1" ht="25.5" x14ac:dyDescent="0.25">
      <c r="A7" s="12">
        <v>6</v>
      </c>
      <c r="B7" s="23" t="s">
        <v>18</v>
      </c>
      <c r="C7" s="24" t="s">
        <v>6</v>
      </c>
      <c r="D7" s="24">
        <v>9</v>
      </c>
      <c r="E7" s="24">
        <v>40000</v>
      </c>
      <c r="F7" s="24">
        <v>360000</v>
      </c>
      <c r="G7" s="13"/>
      <c r="R7" s="15"/>
    </row>
    <row r="8" spans="1:18" s="12" customFormat="1" x14ac:dyDescent="0.25">
      <c r="A8" s="12">
        <v>7</v>
      </c>
      <c r="B8" s="23" t="s">
        <v>19</v>
      </c>
      <c r="C8" s="24" t="s">
        <v>7</v>
      </c>
      <c r="D8" s="24">
        <v>20</v>
      </c>
      <c r="E8" s="24">
        <v>354.17</v>
      </c>
      <c r="F8" s="24">
        <v>7083.4</v>
      </c>
      <c r="G8" s="13"/>
      <c r="R8" s="15"/>
    </row>
    <row r="9" spans="1:18" s="12" customFormat="1" x14ac:dyDescent="0.25">
      <c r="A9" s="12">
        <v>8</v>
      </c>
      <c r="B9" s="23" t="s">
        <v>20</v>
      </c>
      <c r="C9" s="24" t="s">
        <v>7</v>
      </c>
      <c r="D9" s="24">
        <v>40</v>
      </c>
      <c r="E9" s="26">
        <v>1851.1</v>
      </c>
      <c r="F9" s="24">
        <v>74044</v>
      </c>
      <c r="G9" s="13"/>
      <c r="R9" s="15"/>
    </row>
    <row r="10" spans="1:18" s="12" customFormat="1" ht="25.5" x14ac:dyDescent="0.25">
      <c r="A10" s="12">
        <v>9</v>
      </c>
      <c r="B10" s="23" t="s">
        <v>21</v>
      </c>
      <c r="C10" s="24" t="s">
        <v>7</v>
      </c>
      <c r="D10" s="24">
        <v>5</v>
      </c>
      <c r="E10" s="26">
        <v>1851.1</v>
      </c>
      <c r="F10" s="24">
        <v>9255.5</v>
      </c>
      <c r="G10" s="13"/>
      <c r="R10" s="15"/>
    </row>
    <row r="11" spans="1:18" s="12" customFormat="1" x14ac:dyDescent="0.25">
      <c r="A11" s="12">
        <v>10</v>
      </c>
      <c r="B11" s="23" t="s">
        <v>22</v>
      </c>
      <c r="C11" s="24" t="s">
        <v>6</v>
      </c>
      <c r="D11" s="24">
        <v>12</v>
      </c>
      <c r="E11" s="24">
        <v>374.5</v>
      </c>
      <c r="F11" s="24">
        <v>4494</v>
      </c>
      <c r="G11" s="13"/>
      <c r="R11" s="15"/>
    </row>
    <row r="12" spans="1:18" s="12" customFormat="1" x14ac:dyDescent="0.25">
      <c r="A12" s="12">
        <v>11</v>
      </c>
      <c r="B12" s="23" t="s">
        <v>23</v>
      </c>
      <c r="C12" s="25" t="s">
        <v>7</v>
      </c>
      <c r="D12" s="24">
        <v>50</v>
      </c>
      <c r="E12" s="26">
        <v>4066</v>
      </c>
      <c r="F12" s="24">
        <v>203300</v>
      </c>
      <c r="G12" s="13"/>
      <c r="R12" s="15"/>
    </row>
    <row r="13" spans="1:18" s="12" customFormat="1" x14ac:dyDescent="0.25">
      <c r="A13" s="12">
        <v>12</v>
      </c>
      <c r="B13" s="23" t="s">
        <v>24</v>
      </c>
      <c r="C13" s="24" t="s">
        <v>6</v>
      </c>
      <c r="D13" s="24">
        <v>40</v>
      </c>
      <c r="E13" s="24">
        <v>13000</v>
      </c>
      <c r="F13" s="24">
        <v>520000</v>
      </c>
      <c r="G13" s="13"/>
      <c r="R13" s="15"/>
    </row>
    <row r="14" spans="1:18" s="12" customFormat="1" ht="25.5" x14ac:dyDescent="0.25">
      <c r="A14" s="12">
        <v>13</v>
      </c>
      <c r="B14" s="23" t="s">
        <v>25</v>
      </c>
      <c r="C14" s="24" t="s">
        <v>8</v>
      </c>
      <c r="D14" s="24">
        <v>10</v>
      </c>
      <c r="E14" s="24">
        <v>380000</v>
      </c>
      <c r="F14" s="24">
        <v>3800000</v>
      </c>
      <c r="G14" s="13"/>
      <c r="R14" s="15"/>
    </row>
    <row r="15" spans="1:18" s="12" customFormat="1" ht="38.25" x14ac:dyDescent="0.25">
      <c r="A15" s="12">
        <v>14</v>
      </c>
      <c r="B15" s="23" t="s">
        <v>26</v>
      </c>
      <c r="C15" s="25" t="s">
        <v>98</v>
      </c>
      <c r="D15" s="24">
        <v>3</v>
      </c>
      <c r="E15" s="24">
        <v>726641</v>
      </c>
      <c r="F15" s="24">
        <v>2179923</v>
      </c>
      <c r="G15" s="13"/>
      <c r="R15" s="15"/>
    </row>
    <row r="16" spans="1:18" s="2" customFormat="1" ht="59.25" customHeight="1" x14ac:dyDescent="0.25">
      <c r="A16" s="2">
        <v>15</v>
      </c>
      <c r="B16" s="18" t="s">
        <v>27</v>
      </c>
      <c r="C16" s="19" t="s">
        <v>8</v>
      </c>
      <c r="D16" s="19">
        <v>2</v>
      </c>
      <c r="E16" s="21">
        <v>385200</v>
      </c>
      <c r="F16" s="19">
        <v>770400</v>
      </c>
      <c r="G16" s="9" t="s">
        <v>105</v>
      </c>
      <c r="H16" s="2">
        <f>D16*M16</f>
        <v>740000</v>
      </c>
      <c r="M16" s="12">
        <v>370000</v>
      </c>
      <c r="R16" s="14"/>
    </row>
    <row r="17" spans="1:18" s="2" customFormat="1" ht="76.5" customHeight="1" x14ac:dyDescent="0.25">
      <c r="A17" s="2">
        <v>16</v>
      </c>
      <c r="B17" s="18" t="s">
        <v>28</v>
      </c>
      <c r="C17" s="19" t="s">
        <v>8</v>
      </c>
      <c r="D17" s="19">
        <v>20</v>
      </c>
      <c r="E17" s="21">
        <v>240750</v>
      </c>
      <c r="F17" s="19">
        <v>4815000</v>
      </c>
      <c r="G17" s="9" t="s">
        <v>105</v>
      </c>
      <c r="H17" s="2">
        <f t="shared" ref="H17:H18" si="0">D17*M17</f>
        <v>4799800</v>
      </c>
      <c r="M17" s="12">
        <v>239990</v>
      </c>
      <c r="R17" s="14"/>
    </row>
    <row r="18" spans="1:18" s="2" customFormat="1" ht="63.75" customHeight="1" x14ac:dyDescent="0.25">
      <c r="A18" s="2">
        <v>17</v>
      </c>
      <c r="B18" s="18" t="s">
        <v>29</v>
      </c>
      <c r="C18" s="19" t="s">
        <v>8</v>
      </c>
      <c r="D18" s="19">
        <v>2</v>
      </c>
      <c r="E18" s="19">
        <v>636436</v>
      </c>
      <c r="F18" s="19">
        <v>1272872</v>
      </c>
      <c r="G18" s="9" t="s">
        <v>105</v>
      </c>
      <c r="H18" s="2">
        <f t="shared" si="0"/>
        <v>1252000</v>
      </c>
      <c r="M18" s="12">
        <v>626000</v>
      </c>
      <c r="R18" s="14"/>
    </row>
    <row r="19" spans="1:18" s="12" customFormat="1" ht="29.25" customHeight="1" x14ac:dyDescent="0.25">
      <c r="A19" s="12">
        <v>18</v>
      </c>
      <c r="B19" s="23" t="s">
        <v>30</v>
      </c>
      <c r="C19" s="24" t="s">
        <v>6</v>
      </c>
      <c r="D19" s="24">
        <v>18</v>
      </c>
      <c r="E19" s="26">
        <v>5800</v>
      </c>
      <c r="F19" s="24">
        <v>104400</v>
      </c>
      <c r="G19" s="13"/>
      <c r="R19" s="15"/>
    </row>
    <row r="20" spans="1:18" s="2" customFormat="1" ht="19.5" customHeight="1" x14ac:dyDescent="0.25">
      <c r="A20" s="2">
        <v>19</v>
      </c>
      <c r="B20" s="18" t="s">
        <v>31</v>
      </c>
      <c r="C20" s="19" t="s">
        <v>6</v>
      </c>
      <c r="D20" s="19">
        <v>500</v>
      </c>
      <c r="E20" s="19">
        <v>254.66</v>
      </c>
      <c r="F20" s="19">
        <v>127330</v>
      </c>
      <c r="G20" s="9" t="s">
        <v>104</v>
      </c>
      <c r="H20" s="2">
        <f>D20*L20</f>
        <v>127250</v>
      </c>
      <c r="L20" s="12">
        <v>254.5</v>
      </c>
      <c r="R20" s="14"/>
    </row>
    <row r="21" spans="1:18" s="12" customFormat="1" ht="25.5" x14ac:dyDescent="0.25">
      <c r="A21" s="12">
        <v>20</v>
      </c>
      <c r="B21" s="23" t="s">
        <v>32</v>
      </c>
      <c r="C21" s="24" t="s">
        <v>6</v>
      </c>
      <c r="D21" s="24">
        <v>5</v>
      </c>
      <c r="E21" s="26">
        <v>86135</v>
      </c>
      <c r="F21" s="24">
        <v>430675</v>
      </c>
      <c r="G21" s="13"/>
      <c r="R21" s="15"/>
    </row>
    <row r="22" spans="1:18" s="12" customFormat="1" x14ac:dyDescent="0.25">
      <c r="A22" s="12">
        <v>21</v>
      </c>
      <c r="B22" s="23" t="s">
        <v>33</v>
      </c>
      <c r="C22" s="24" t="s">
        <v>6</v>
      </c>
      <c r="D22" s="24">
        <v>18</v>
      </c>
      <c r="E22" s="26">
        <v>20000</v>
      </c>
      <c r="F22" s="24">
        <v>360000</v>
      </c>
      <c r="G22" s="13"/>
      <c r="R22" s="15"/>
    </row>
    <row r="23" spans="1:18" s="17" customFormat="1" x14ac:dyDescent="0.25">
      <c r="A23" s="12">
        <v>22</v>
      </c>
      <c r="B23" s="23" t="s">
        <v>34</v>
      </c>
      <c r="C23" s="24" t="s">
        <v>6</v>
      </c>
      <c r="D23" s="24">
        <v>5</v>
      </c>
      <c r="E23" s="26">
        <v>19260</v>
      </c>
      <c r="F23" s="24">
        <v>96300</v>
      </c>
      <c r="G23" s="13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8" ht="18.75" customHeight="1" x14ac:dyDescent="0.25">
      <c r="A24" s="2">
        <v>23</v>
      </c>
      <c r="B24" s="18" t="s">
        <v>35</v>
      </c>
      <c r="C24" s="19" t="s">
        <v>6</v>
      </c>
      <c r="D24" s="19">
        <v>45</v>
      </c>
      <c r="E24" s="19">
        <v>513.6</v>
      </c>
      <c r="F24" s="19">
        <v>23112</v>
      </c>
      <c r="G24" s="9" t="s">
        <v>104</v>
      </c>
      <c r="H24" s="2">
        <f t="shared" ref="H24:H25" si="1">D24*L24</f>
        <v>15300</v>
      </c>
      <c r="I24" s="2"/>
      <c r="J24" s="2"/>
      <c r="K24" s="2"/>
      <c r="L24" s="12">
        <v>340</v>
      </c>
      <c r="M24" s="2"/>
      <c r="N24" s="2"/>
      <c r="O24" s="2"/>
      <c r="P24" s="2"/>
      <c r="Q24" s="2"/>
    </row>
    <row r="25" spans="1:18" ht="26.25" customHeight="1" x14ac:dyDescent="0.25">
      <c r="A25" s="2">
        <v>24</v>
      </c>
      <c r="B25" s="18" t="s">
        <v>36</v>
      </c>
      <c r="C25" s="19" t="s">
        <v>6</v>
      </c>
      <c r="D25" s="19">
        <v>45</v>
      </c>
      <c r="E25" s="19">
        <v>513.6</v>
      </c>
      <c r="F25" s="19">
        <v>23112</v>
      </c>
      <c r="G25" s="9" t="s">
        <v>104</v>
      </c>
      <c r="H25" s="2">
        <f t="shared" si="1"/>
        <v>15300</v>
      </c>
      <c r="I25" s="2"/>
      <c r="J25" s="2"/>
      <c r="K25" s="2"/>
      <c r="L25" s="12">
        <v>340</v>
      </c>
      <c r="M25" s="2"/>
      <c r="N25" s="2"/>
      <c r="O25" s="2"/>
      <c r="P25" s="2"/>
      <c r="Q25" s="2"/>
    </row>
    <row r="26" spans="1:18" s="17" customFormat="1" ht="33" customHeight="1" x14ac:dyDescent="0.25">
      <c r="A26" s="12">
        <v>25</v>
      </c>
      <c r="B26" s="23" t="s">
        <v>37</v>
      </c>
      <c r="C26" s="24" t="s">
        <v>8</v>
      </c>
      <c r="D26" s="24">
        <v>2</v>
      </c>
      <c r="E26" s="26">
        <v>25727.68</v>
      </c>
      <c r="F26" s="24">
        <v>51455.360000000001</v>
      </c>
      <c r="G26" s="13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8" s="17" customFormat="1" x14ac:dyDescent="0.25">
      <c r="A27" s="12">
        <v>26</v>
      </c>
      <c r="B27" s="23" t="s">
        <v>38</v>
      </c>
      <c r="C27" s="24" t="s">
        <v>6</v>
      </c>
      <c r="D27" s="24">
        <v>90</v>
      </c>
      <c r="E27" s="26">
        <v>52000</v>
      </c>
      <c r="F27" s="24">
        <v>4680000</v>
      </c>
      <c r="G27" s="16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8" s="17" customFormat="1" ht="25.5" x14ac:dyDescent="0.25">
      <c r="A28" s="12">
        <v>27</v>
      </c>
      <c r="B28" s="23" t="s">
        <v>39</v>
      </c>
      <c r="C28" s="24" t="s">
        <v>7</v>
      </c>
      <c r="D28" s="24">
        <v>10</v>
      </c>
      <c r="E28" s="26">
        <v>55000</v>
      </c>
      <c r="F28" s="24">
        <v>550000</v>
      </c>
      <c r="G28" s="16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8" ht="39" customHeight="1" x14ac:dyDescent="0.25">
      <c r="A29" s="2">
        <v>28</v>
      </c>
      <c r="B29" s="18" t="s">
        <v>40</v>
      </c>
      <c r="C29" s="19" t="s">
        <v>7</v>
      </c>
      <c r="D29" s="19">
        <v>6</v>
      </c>
      <c r="E29" s="21">
        <v>236363</v>
      </c>
      <c r="F29" s="19">
        <v>1418178</v>
      </c>
      <c r="G29" s="9" t="s">
        <v>12</v>
      </c>
      <c r="H29" s="2">
        <f>D29*I29</f>
        <v>1416000</v>
      </c>
      <c r="I29" s="12">
        <v>236000</v>
      </c>
      <c r="J29" s="2"/>
      <c r="K29" s="2"/>
      <c r="L29" s="2"/>
      <c r="M29" s="2"/>
      <c r="N29" s="2"/>
      <c r="O29" s="2"/>
      <c r="P29" s="2"/>
      <c r="Q29" s="2"/>
    </row>
    <row r="30" spans="1:18" s="17" customFormat="1" ht="38.25" x14ac:dyDescent="0.25">
      <c r="A30" s="12">
        <v>29</v>
      </c>
      <c r="B30" s="23" t="s">
        <v>41</v>
      </c>
      <c r="C30" s="25" t="s">
        <v>98</v>
      </c>
      <c r="D30" s="24">
        <v>5</v>
      </c>
      <c r="E30" s="26">
        <v>77621</v>
      </c>
      <c r="F30" s="24">
        <v>388105</v>
      </c>
      <c r="G30" s="13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8" s="17" customFormat="1" ht="38.25" x14ac:dyDescent="0.25">
      <c r="A31" s="12">
        <v>30</v>
      </c>
      <c r="B31" s="23" t="s">
        <v>42</v>
      </c>
      <c r="C31" s="24" t="s">
        <v>6</v>
      </c>
      <c r="D31" s="24">
        <v>14</v>
      </c>
      <c r="E31" s="26">
        <v>140000</v>
      </c>
      <c r="F31" s="24">
        <v>1960000</v>
      </c>
      <c r="G31" s="13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1:18" s="17" customFormat="1" ht="38.25" x14ac:dyDescent="0.25">
      <c r="A32" s="12">
        <v>31</v>
      </c>
      <c r="B32" s="23" t="s">
        <v>43</v>
      </c>
      <c r="C32" s="24" t="s">
        <v>6</v>
      </c>
      <c r="D32" s="24">
        <v>72</v>
      </c>
      <c r="E32" s="26">
        <v>3200</v>
      </c>
      <c r="F32" s="24">
        <v>230400</v>
      </c>
      <c r="G32" s="13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s="17" customFormat="1" x14ac:dyDescent="0.25">
      <c r="A33" s="12">
        <v>32</v>
      </c>
      <c r="B33" s="23" t="s">
        <v>44</v>
      </c>
      <c r="C33" s="24" t="s">
        <v>11</v>
      </c>
      <c r="D33" s="24">
        <v>2</v>
      </c>
      <c r="E33" s="26">
        <v>5564</v>
      </c>
      <c r="F33" s="24">
        <v>11128</v>
      </c>
      <c r="G33" s="13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1:17" s="17" customFormat="1" x14ac:dyDescent="0.25">
      <c r="A34" s="12">
        <v>33</v>
      </c>
      <c r="B34" s="23" t="s">
        <v>45</v>
      </c>
      <c r="C34" s="24" t="s">
        <v>6</v>
      </c>
      <c r="D34" s="24">
        <v>2</v>
      </c>
      <c r="E34" s="26">
        <v>24765</v>
      </c>
      <c r="F34" s="24">
        <v>49530</v>
      </c>
      <c r="G34" s="16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1:17" s="17" customFormat="1" x14ac:dyDescent="0.25">
      <c r="A35" s="12">
        <v>34</v>
      </c>
      <c r="B35" s="23" t="s">
        <v>46</v>
      </c>
      <c r="C35" s="24" t="s">
        <v>6</v>
      </c>
      <c r="D35" s="24">
        <v>60</v>
      </c>
      <c r="E35" s="24">
        <v>91</v>
      </c>
      <c r="F35" s="24">
        <v>5460</v>
      </c>
      <c r="G35" s="16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1:17" s="17" customFormat="1" ht="25.5" x14ac:dyDescent="0.25">
      <c r="A36" s="12">
        <v>35</v>
      </c>
      <c r="B36" s="23" t="s">
        <v>47</v>
      </c>
      <c r="C36" s="24" t="s">
        <v>8</v>
      </c>
      <c r="D36" s="27">
        <v>1000</v>
      </c>
      <c r="E36" s="24">
        <v>68.48</v>
      </c>
      <c r="F36" s="24">
        <v>68480</v>
      </c>
      <c r="G36" s="16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7" s="17" customFormat="1" x14ac:dyDescent="0.25">
      <c r="A37" s="12">
        <v>36</v>
      </c>
      <c r="B37" s="23" t="s">
        <v>48</v>
      </c>
      <c r="C37" s="24" t="s">
        <v>8</v>
      </c>
      <c r="D37" s="24">
        <v>20</v>
      </c>
      <c r="E37" s="26">
        <v>81000</v>
      </c>
      <c r="F37" s="24">
        <v>1620000</v>
      </c>
      <c r="G37" s="16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1:17" s="17" customFormat="1" x14ac:dyDescent="0.25">
      <c r="A38" s="12">
        <v>37</v>
      </c>
      <c r="B38" s="23" t="s">
        <v>49</v>
      </c>
      <c r="C38" s="25" t="s">
        <v>6</v>
      </c>
      <c r="D38" s="24">
        <v>2</v>
      </c>
      <c r="E38" s="26">
        <v>48150</v>
      </c>
      <c r="F38" s="24">
        <v>96300</v>
      </c>
      <c r="G38" s="16"/>
      <c r="H38" s="12"/>
      <c r="I38" s="12"/>
      <c r="J38" s="12"/>
      <c r="K38" s="12"/>
      <c r="L38" s="12"/>
      <c r="M38" s="12"/>
      <c r="N38" s="12"/>
      <c r="O38" s="12"/>
      <c r="P38" s="12"/>
      <c r="Q38" s="12"/>
    </row>
    <row r="39" spans="1:17" s="17" customFormat="1" x14ac:dyDescent="0.25">
      <c r="A39" s="12">
        <v>38</v>
      </c>
      <c r="B39" s="23" t="s">
        <v>50</v>
      </c>
      <c r="C39" s="24" t="s">
        <v>6</v>
      </c>
      <c r="D39" s="24">
        <v>1</v>
      </c>
      <c r="E39" s="26">
        <v>745000</v>
      </c>
      <c r="F39" s="24">
        <v>745000</v>
      </c>
      <c r="G39" s="16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1:17" s="17" customFormat="1" x14ac:dyDescent="0.25">
      <c r="A40" s="12">
        <v>39</v>
      </c>
      <c r="B40" s="23" t="s">
        <v>51</v>
      </c>
      <c r="C40" s="24" t="s">
        <v>6</v>
      </c>
      <c r="D40" s="24">
        <v>20</v>
      </c>
      <c r="E40" s="26">
        <v>13696</v>
      </c>
      <c r="F40" s="24">
        <v>273920</v>
      </c>
      <c r="G40" s="16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spans="1:17" s="17" customFormat="1" ht="25.5" x14ac:dyDescent="0.25">
      <c r="A41" s="12">
        <v>40</v>
      </c>
      <c r="B41" s="23" t="s">
        <v>52</v>
      </c>
      <c r="C41" s="25" t="s">
        <v>99</v>
      </c>
      <c r="D41" s="24">
        <v>5</v>
      </c>
      <c r="E41" s="26">
        <v>380000</v>
      </c>
      <c r="F41" s="24">
        <v>1900000</v>
      </c>
      <c r="G41" s="16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s="17" customFormat="1" x14ac:dyDescent="0.25">
      <c r="A42" s="12">
        <v>41</v>
      </c>
      <c r="B42" s="23" t="s">
        <v>53</v>
      </c>
      <c r="C42" s="25" t="s">
        <v>6</v>
      </c>
      <c r="D42" s="24">
        <v>45</v>
      </c>
      <c r="E42" s="26">
        <v>9200</v>
      </c>
      <c r="F42" s="24">
        <v>414000</v>
      </c>
      <c r="G42" s="16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ht="36" customHeight="1" x14ac:dyDescent="0.25">
      <c r="A43" s="2">
        <v>42</v>
      </c>
      <c r="B43" s="18" t="s">
        <v>54</v>
      </c>
      <c r="C43" s="20" t="s">
        <v>6</v>
      </c>
      <c r="D43" s="19">
        <v>140</v>
      </c>
      <c r="E43" s="19">
        <v>945</v>
      </c>
      <c r="F43" s="19">
        <v>132300</v>
      </c>
      <c r="G43" s="11" t="s">
        <v>104</v>
      </c>
      <c r="H43" s="2">
        <f>D43*L43</f>
        <v>125510</v>
      </c>
      <c r="I43" s="2"/>
      <c r="J43" s="2"/>
      <c r="K43" s="2"/>
      <c r="L43" s="12">
        <v>896.5</v>
      </c>
      <c r="M43" s="2"/>
      <c r="N43" s="2"/>
      <c r="O43" s="2"/>
      <c r="P43" s="2"/>
      <c r="Q43" s="2"/>
    </row>
    <row r="44" spans="1:17" s="17" customFormat="1" ht="25.5" x14ac:dyDescent="0.25">
      <c r="A44" s="12">
        <v>43</v>
      </c>
      <c r="B44" s="23" t="s">
        <v>55</v>
      </c>
      <c r="C44" s="24" t="s">
        <v>7</v>
      </c>
      <c r="D44" s="24">
        <v>10</v>
      </c>
      <c r="E44" s="26">
        <v>41022</v>
      </c>
      <c r="F44" s="24">
        <v>410220</v>
      </c>
      <c r="G44" s="16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s="17" customFormat="1" ht="38.25" x14ac:dyDescent="0.25">
      <c r="A45" s="12">
        <v>44</v>
      </c>
      <c r="B45" s="23" t="s">
        <v>56</v>
      </c>
      <c r="C45" s="24" t="s">
        <v>6</v>
      </c>
      <c r="D45" s="24">
        <v>100</v>
      </c>
      <c r="E45" s="26">
        <v>5000</v>
      </c>
      <c r="F45" s="24">
        <v>500000</v>
      </c>
      <c r="G45" s="16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s="17" customFormat="1" ht="25.5" x14ac:dyDescent="0.25">
      <c r="A46" s="12">
        <v>45</v>
      </c>
      <c r="B46" s="23" t="s">
        <v>57</v>
      </c>
      <c r="C46" s="24" t="s">
        <v>100</v>
      </c>
      <c r="D46" s="24">
        <v>18</v>
      </c>
      <c r="E46" s="26">
        <v>20000</v>
      </c>
      <c r="F46" s="24">
        <v>360000</v>
      </c>
      <c r="G46" s="16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s="17" customFormat="1" ht="25.5" x14ac:dyDescent="0.25">
      <c r="A47" s="12">
        <v>46</v>
      </c>
      <c r="B47" s="23" t="s">
        <v>58</v>
      </c>
      <c r="C47" s="25" t="s">
        <v>6</v>
      </c>
      <c r="D47" s="24">
        <v>100</v>
      </c>
      <c r="E47" s="24">
        <v>524.29999999999995</v>
      </c>
      <c r="F47" s="24">
        <v>52430</v>
      </c>
      <c r="G47" s="16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s="17" customFormat="1" ht="25.5" x14ac:dyDescent="0.25">
      <c r="A48" s="12">
        <v>47</v>
      </c>
      <c r="B48" s="23" t="s">
        <v>59</v>
      </c>
      <c r="C48" s="25" t="s">
        <v>6</v>
      </c>
      <c r="D48" s="24">
        <v>100</v>
      </c>
      <c r="E48" s="24">
        <v>880</v>
      </c>
      <c r="F48" s="24">
        <v>88000</v>
      </c>
      <c r="G48" s="16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1:17" s="17" customFormat="1" ht="38.25" x14ac:dyDescent="0.25">
      <c r="A49" s="12">
        <v>48</v>
      </c>
      <c r="B49" s="23" t="s">
        <v>60</v>
      </c>
      <c r="C49" s="24" t="s">
        <v>8</v>
      </c>
      <c r="D49" s="24">
        <v>24</v>
      </c>
      <c r="E49" s="26">
        <v>4000</v>
      </c>
      <c r="F49" s="24">
        <v>96000</v>
      </c>
      <c r="G49" s="16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s="17" customFormat="1" ht="38.25" x14ac:dyDescent="0.25">
      <c r="A50" s="12">
        <v>49</v>
      </c>
      <c r="B50" s="23" t="s">
        <v>61</v>
      </c>
      <c r="C50" s="24" t="s">
        <v>9</v>
      </c>
      <c r="D50" s="24">
        <v>10</v>
      </c>
      <c r="E50" s="24">
        <v>520</v>
      </c>
      <c r="F50" s="24">
        <v>5200</v>
      </c>
      <c r="G50" s="16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1:17" s="17" customFormat="1" ht="38.25" x14ac:dyDescent="0.25">
      <c r="A51" s="12">
        <v>50</v>
      </c>
      <c r="B51" s="23" t="s">
        <v>62</v>
      </c>
      <c r="C51" s="24" t="s">
        <v>8</v>
      </c>
      <c r="D51" s="24">
        <v>24</v>
      </c>
      <c r="E51" s="24">
        <v>400</v>
      </c>
      <c r="F51" s="24">
        <v>9600</v>
      </c>
      <c r="G51" s="16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s="17" customFormat="1" ht="38.25" x14ac:dyDescent="0.25">
      <c r="A52" s="12">
        <v>51</v>
      </c>
      <c r="B52" s="23" t="s">
        <v>63</v>
      </c>
      <c r="C52" s="24" t="s">
        <v>6</v>
      </c>
      <c r="D52" s="24">
        <v>1</v>
      </c>
      <c r="E52" s="26">
        <v>90000</v>
      </c>
      <c r="F52" s="24">
        <v>90000</v>
      </c>
      <c r="G52" s="16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1:17" s="17" customFormat="1" ht="25.5" x14ac:dyDescent="0.25">
      <c r="A53" s="12">
        <v>52</v>
      </c>
      <c r="B53" s="23" t="s">
        <v>64</v>
      </c>
      <c r="C53" s="24" t="s">
        <v>6</v>
      </c>
      <c r="D53" s="24">
        <v>1</v>
      </c>
      <c r="E53" s="26">
        <v>90000</v>
      </c>
      <c r="F53" s="24">
        <v>90000</v>
      </c>
      <c r="G53" s="16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1:17" s="17" customFormat="1" x14ac:dyDescent="0.25">
      <c r="A54" s="12">
        <v>53</v>
      </c>
      <c r="B54" s="23" t="s">
        <v>65</v>
      </c>
      <c r="C54" s="24" t="s">
        <v>8</v>
      </c>
      <c r="D54" s="24">
        <v>180</v>
      </c>
      <c r="E54" s="24">
        <v>500</v>
      </c>
      <c r="F54" s="24">
        <v>90000</v>
      </c>
      <c r="G54" s="16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 s="17" customFormat="1" x14ac:dyDescent="0.25">
      <c r="A55" s="12">
        <v>54</v>
      </c>
      <c r="B55" s="23" t="s">
        <v>66</v>
      </c>
      <c r="C55" s="24" t="s">
        <v>101</v>
      </c>
      <c r="D55" s="24">
        <v>50</v>
      </c>
      <c r="E55" s="26">
        <v>1300</v>
      </c>
      <c r="F55" s="24">
        <v>65000</v>
      </c>
      <c r="G55" s="16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 ht="51" customHeight="1" x14ac:dyDescent="0.25">
      <c r="A56" s="2">
        <v>55</v>
      </c>
      <c r="B56" s="18" t="s">
        <v>67</v>
      </c>
      <c r="C56" s="19" t="s">
        <v>8</v>
      </c>
      <c r="D56" s="19">
        <v>42</v>
      </c>
      <c r="E56" s="21">
        <v>8945</v>
      </c>
      <c r="F56" s="19">
        <v>375690</v>
      </c>
      <c r="G56" s="11" t="s">
        <v>104</v>
      </c>
      <c r="H56" s="2">
        <f>D56*L56</f>
        <v>229110</v>
      </c>
      <c r="I56" s="2"/>
      <c r="J56" s="2"/>
      <c r="K56" s="2"/>
      <c r="L56" s="12">
        <v>5455</v>
      </c>
      <c r="M56" s="2"/>
      <c r="N56" s="2">
        <v>8940</v>
      </c>
      <c r="O56" s="2"/>
      <c r="P56" s="2"/>
      <c r="Q56" s="2"/>
    </row>
    <row r="57" spans="1:17" ht="28.5" customHeight="1" x14ac:dyDescent="0.25">
      <c r="A57" s="2">
        <v>56</v>
      </c>
      <c r="B57" s="18" t="s">
        <v>68</v>
      </c>
      <c r="C57" s="19" t="s">
        <v>8</v>
      </c>
      <c r="D57" s="19">
        <v>42</v>
      </c>
      <c r="E57" s="21">
        <v>8945</v>
      </c>
      <c r="F57" s="19">
        <v>375690</v>
      </c>
      <c r="G57" s="11" t="s">
        <v>104</v>
      </c>
      <c r="H57" s="2">
        <f>D57*L57</f>
        <v>229110</v>
      </c>
      <c r="I57" s="2"/>
      <c r="J57" s="2"/>
      <c r="K57" s="2"/>
      <c r="L57" s="12">
        <v>5455</v>
      </c>
      <c r="M57" s="2"/>
      <c r="N57" s="2">
        <v>8940</v>
      </c>
      <c r="O57" s="2"/>
      <c r="P57" s="2"/>
      <c r="Q57" s="2"/>
    </row>
    <row r="58" spans="1:17" ht="23.25" customHeight="1" x14ac:dyDescent="0.25">
      <c r="A58" s="2">
        <v>57</v>
      </c>
      <c r="B58" s="18" t="s">
        <v>69</v>
      </c>
      <c r="C58" s="19" t="s">
        <v>9</v>
      </c>
      <c r="D58" s="19">
        <v>2</v>
      </c>
      <c r="E58" s="21">
        <v>8945</v>
      </c>
      <c r="F58" s="19">
        <v>17890</v>
      </c>
      <c r="G58" s="11" t="s">
        <v>104</v>
      </c>
      <c r="H58" s="2">
        <f>D58*L58</f>
        <v>10910</v>
      </c>
      <c r="I58" s="2"/>
      <c r="J58" s="2"/>
      <c r="K58" s="2"/>
      <c r="L58" s="12">
        <v>5455</v>
      </c>
      <c r="M58" s="2"/>
      <c r="N58" s="2">
        <v>8940</v>
      </c>
      <c r="O58" s="2"/>
      <c r="P58" s="2"/>
      <c r="Q58" s="2"/>
    </row>
    <row r="59" spans="1:17" ht="26.25" customHeight="1" x14ac:dyDescent="0.25">
      <c r="A59" s="2">
        <v>58</v>
      </c>
      <c r="B59" s="18" t="s">
        <v>70</v>
      </c>
      <c r="C59" s="19" t="s">
        <v>6</v>
      </c>
      <c r="D59" s="22">
        <v>1428</v>
      </c>
      <c r="E59" s="21">
        <v>1165</v>
      </c>
      <c r="F59" s="19">
        <v>1663620</v>
      </c>
      <c r="G59" s="8" t="s">
        <v>10</v>
      </c>
      <c r="H59" s="2">
        <f>D59*K59</f>
        <v>662592</v>
      </c>
      <c r="I59" s="2"/>
      <c r="J59" s="2"/>
      <c r="K59" s="12">
        <v>464</v>
      </c>
      <c r="L59" s="2">
        <v>760.5</v>
      </c>
      <c r="M59" s="2"/>
      <c r="N59" s="2"/>
      <c r="O59" s="2"/>
      <c r="P59" s="2"/>
      <c r="Q59" s="2"/>
    </row>
    <row r="60" spans="1:17" ht="63" customHeight="1" x14ac:dyDescent="0.25">
      <c r="A60" s="2">
        <v>59</v>
      </c>
      <c r="B60" s="18" t="s">
        <v>71</v>
      </c>
      <c r="C60" s="19" t="s">
        <v>6</v>
      </c>
      <c r="D60" s="19">
        <v>30</v>
      </c>
      <c r="E60" s="19">
        <v>700</v>
      </c>
      <c r="F60" s="19">
        <v>21000</v>
      </c>
      <c r="G60" s="11" t="s">
        <v>104</v>
      </c>
      <c r="H60" s="2">
        <f>D60*L60</f>
        <v>19050</v>
      </c>
      <c r="I60" s="2"/>
      <c r="J60" s="2"/>
      <c r="K60" s="2"/>
      <c r="L60" s="12">
        <v>635</v>
      </c>
      <c r="M60" s="2"/>
      <c r="N60" s="2"/>
      <c r="O60" s="2"/>
      <c r="P60" s="2"/>
      <c r="Q60" s="2"/>
    </row>
    <row r="61" spans="1:17" ht="34.5" customHeight="1" x14ac:dyDescent="0.25">
      <c r="A61" s="2">
        <v>60</v>
      </c>
      <c r="B61" s="18" t="s">
        <v>72</v>
      </c>
      <c r="C61" s="19" t="s">
        <v>6</v>
      </c>
      <c r="D61" s="19">
        <v>820</v>
      </c>
      <c r="E61" s="21">
        <v>1165</v>
      </c>
      <c r="F61" s="19">
        <v>955300</v>
      </c>
      <c r="G61" s="8" t="s">
        <v>10</v>
      </c>
      <c r="H61" s="2">
        <f>D61*K61</f>
        <v>380480</v>
      </c>
      <c r="I61" s="2"/>
      <c r="J61" s="2"/>
      <c r="K61" s="12">
        <v>464</v>
      </c>
      <c r="L61" s="2">
        <v>760.5</v>
      </c>
      <c r="M61" s="2"/>
      <c r="N61" s="2"/>
      <c r="O61" s="2"/>
      <c r="P61" s="2">
        <v>470</v>
      </c>
      <c r="Q61" s="2"/>
    </row>
    <row r="62" spans="1:17" ht="60" customHeight="1" x14ac:dyDescent="0.25">
      <c r="A62" s="2">
        <v>61</v>
      </c>
      <c r="B62" s="18" t="s">
        <v>73</v>
      </c>
      <c r="C62" s="19" t="s">
        <v>6</v>
      </c>
      <c r="D62" s="19">
        <v>460</v>
      </c>
      <c r="E62" s="21">
        <v>1165</v>
      </c>
      <c r="F62" s="19">
        <v>535900</v>
      </c>
      <c r="G62" s="8" t="s">
        <v>10</v>
      </c>
      <c r="H62" s="2">
        <f>D62*K62</f>
        <v>213440</v>
      </c>
      <c r="I62" s="2"/>
      <c r="J62" s="2"/>
      <c r="K62" s="12">
        <v>464</v>
      </c>
      <c r="L62" s="2">
        <v>760.5</v>
      </c>
      <c r="M62" s="2"/>
      <c r="N62" s="2"/>
      <c r="O62" s="2"/>
      <c r="P62" s="2">
        <v>470</v>
      </c>
      <c r="Q62" s="2"/>
    </row>
    <row r="63" spans="1:17" ht="50.25" customHeight="1" x14ac:dyDescent="0.25">
      <c r="A63" s="2">
        <v>62</v>
      </c>
      <c r="B63" s="18" t="s">
        <v>74</v>
      </c>
      <c r="C63" s="19" t="s">
        <v>6</v>
      </c>
      <c r="D63" s="19">
        <v>20</v>
      </c>
      <c r="E63" s="21">
        <v>1165</v>
      </c>
      <c r="F63" s="19">
        <v>23300</v>
      </c>
      <c r="G63" s="11" t="s">
        <v>108</v>
      </c>
      <c r="H63" s="2">
        <f>D63*P63</f>
        <v>9400</v>
      </c>
      <c r="I63" s="2"/>
      <c r="J63" s="2"/>
      <c r="K63" s="2"/>
      <c r="L63" s="2">
        <v>600</v>
      </c>
      <c r="M63" s="2"/>
      <c r="N63" s="2"/>
      <c r="O63" s="2"/>
      <c r="P63" s="12">
        <v>470</v>
      </c>
      <c r="Q63" s="2"/>
    </row>
    <row r="64" spans="1:17" ht="35.25" customHeight="1" x14ac:dyDescent="0.25">
      <c r="A64" s="2">
        <v>63</v>
      </c>
      <c r="B64" s="18" t="s">
        <v>75</v>
      </c>
      <c r="C64" s="19" t="s">
        <v>8</v>
      </c>
      <c r="D64" s="19">
        <v>9</v>
      </c>
      <c r="E64" s="21">
        <v>35310</v>
      </c>
      <c r="F64" s="19">
        <v>317790</v>
      </c>
      <c r="G64" s="9" t="s">
        <v>103</v>
      </c>
      <c r="H64" s="2">
        <f>D64*J64</f>
        <v>315000</v>
      </c>
      <c r="I64" s="2"/>
      <c r="J64" s="12">
        <v>35000</v>
      </c>
      <c r="K64" s="2"/>
      <c r="L64" s="2"/>
      <c r="M64" s="2"/>
      <c r="N64" s="2"/>
      <c r="O64" s="2"/>
      <c r="P64" s="2"/>
      <c r="Q64" s="2"/>
    </row>
    <row r="65" spans="1:17" ht="42" customHeight="1" x14ac:dyDescent="0.25">
      <c r="A65" s="2">
        <v>64</v>
      </c>
      <c r="B65" s="18" t="s">
        <v>76</v>
      </c>
      <c r="C65" s="19" t="s">
        <v>6</v>
      </c>
      <c r="D65" s="19">
        <v>250</v>
      </c>
      <c r="E65" s="19">
        <v>560</v>
      </c>
      <c r="F65" s="19">
        <v>140000</v>
      </c>
      <c r="G65" s="9" t="s">
        <v>104</v>
      </c>
      <c r="H65" s="2">
        <f>D65*L65</f>
        <v>139625</v>
      </c>
      <c r="I65" s="2"/>
      <c r="J65" s="2"/>
      <c r="K65" s="2"/>
      <c r="L65" s="12">
        <v>558.5</v>
      </c>
      <c r="M65" s="2"/>
      <c r="N65" s="2"/>
      <c r="O65" s="2"/>
      <c r="P65" s="2"/>
      <c r="Q65" s="2"/>
    </row>
    <row r="66" spans="1:17" s="17" customFormat="1" ht="25.5" x14ac:dyDescent="0.25">
      <c r="A66" s="12">
        <v>65</v>
      </c>
      <c r="B66" s="23" t="s">
        <v>77</v>
      </c>
      <c r="C66" s="24" t="s">
        <v>8</v>
      </c>
      <c r="D66" s="24">
        <v>2</v>
      </c>
      <c r="E66" s="26">
        <v>80000</v>
      </c>
      <c r="F66" s="24">
        <v>160000</v>
      </c>
      <c r="G66" s="16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spans="1:17" ht="45.75" customHeight="1" x14ac:dyDescent="0.25">
      <c r="A67" s="2">
        <v>66</v>
      </c>
      <c r="B67" s="18" t="s">
        <v>78</v>
      </c>
      <c r="C67" s="19" t="s">
        <v>6</v>
      </c>
      <c r="D67" s="19">
        <v>5</v>
      </c>
      <c r="E67" s="21">
        <v>21330</v>
      </c>
      <c r="F67" s="19">
        <v>106650</v>
      </c>
      <c r="G67" s="8" t="s">
        <v>103</v>
      </c>
      <c r="H67" s="2">
        <f>D67*J67</f>
        <v>106650</v>
      </c>
      <c r="I67" s="2"/>
      <c r="J67" s="12">
        <v>21330</v>
      </c>
      <c r="K67" s="2"/>
      <c r="L67" s="2"/>
      <c r="M67" s="2"/>
      <c r="N67" s="2"/>
      <c r="O67" s="2"/>
      <c r="P67" s="2"/>
      <c r="Q67" s="2"/>
    </row>
    <row r="68" spans="1:17" s="17" customFormat="1" x14ac:dyDescent="0.25">
      <c r="A68" s="12">
        <v>67</v>
      </c>
      <c r="B68" s="23" t="s">
        <v>79</v>
      </c>
      <c r="C68" s="24" t="s">
        <v>6</v>
      </c>
      <c r="D68" s="24">
        <v>20</v>
      </c>
      <c r="E68" s="26">
        <v>20000</v>
      </c>
      <c r="F68" s="24">
        <v>400000</v>
      </c>
      <c r="G68" s="16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spans="1:17" s="17" customFormat="1" x14ac:dyDescent="0.25">
      <c r="A69" s="12">
        <v>68</v>
      </c>
      <c r="B69" s="23" t="s">
        <v>80</v>
      </c>
      <c r="C69" s="25" t="s">
        <v>8</v>
      </c>
      <c r="D69" s="24">
        <v>6</v>
      </c>
      <c r="E69" s="26">
        <v>20000</v>
      </c>
      <c r="F69" s="24">
        <v>120000</v>
      </c>
      <c r="G69" s="16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spans="1:17" s="17" customFormat="1" x14ac:dyDescent="0.25">
      <c r="A70" s="12">
        <v>69</v>
      </c>
      <c r="B70" s="23" t="s">
        <v>80</v>
      </c>
      <c r="C70" s="25" t="s">
        <v>8</v>
      </c>
      <c r="D70" s="24">
        <v>2</v>
      </c>
      <c r="E70" s="26">
        <v>15000</v>
      </c>
      <c r="F70" s="24">
        <v>30000</v>
      </c>
      <c r="G70" s="16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spans="1:17" s="17" customFormat="1" x14ac:dyDescent="0.25">
      <c r="A71" s="12">
        <v>70</v>
      </c>
      <c r="B71" s="23" t="s">
        <v>81</v>
      </c>
      <c r="C71" s="24" t="s">
        <v>6</v>
      </c>
      <c r="D71" s="24">
        <v>2</v>
      </c>
      <c r="E71" s="26">
        <v>520000</v>
      </c>
      <c r="F71" s="24">
        <v>1040000</v>
      </c>
      <c r="G71" s="16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spans="1:17" s="17" customFormat="1" x14ac:dyDescent="0.25">
      <c r="A72" s="12">
        <v>71</v>
      </c>
      <c r="B72" s="23" t="s">
        <v>82</v>
      </c>
      <c r="C72" s="24" t="s">
        <v>8</v>
      </c>
      <c r="D72" s="24">
        <v>30</v>
      </c>
      <c r="E72" s="26">
        <v>42800</v>
      </c>
      <c r="F72" s="24">
        <v>1284000</v>
      </c>
      <c r="G72" s="16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1:17" s="17" customFormat="1" x14ac:dyDescent="0.25">
      <c r="A73" s="12">
        <v>72</v>
      </c>
      <c r="B73" s="23" t="s">
        <v>83</v>
      </c>
      <c r="C73" s="24" t="s">
        <v>8</v>
      </c>
      <c r="D73" s="24">
        <v>1</v>
      </c>
      <c r="E73" s="26">
        <v>90000</v>
      </c>
      <c r="F73" s="24">
        <v>90000</v>
      </c>
      <c r="G73" s="16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spans="1:17" s="17" customFormat="1" ht="25.5" x14ac:dyDescent="0.25">
      <c r="A74" s="12">
        <v>73</v>
      </c>
      <c r="B74" s="23" t="s">
        <v>84</v>
      </c>
      <c r="C74" s="24" t="s">
        <v>7</v>
      </c>
      <c r="D74" s="24">
        <v>2</v>
      </c>
      <c r="E74" s="26">
        <v>92400</v>
      </c>
      <c r="F74" s="24">
        <v>184800</v>
      </c>
      <c r="G74" s="16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spans="1:17" s="17" customFormat="1" ht="51" x14ac:dyDescent="0.25">
      <c r="A75" s="12">
        <v>74</v>
      </c>
      <c r="B75" s="23" t="s">
        <v>85</v>
      </c>
      <c r="C75" s="24" t="s">
        <v>6</v>
      </c>
      <c r="D75" s="24">
        <v>20</v>
      </c>
      <c r="E75" s="26">
        <v>32145</v>
      </c>
      <c r="F75" s="24">
        <v>642900</v>
      </c>
      <c r="G75" s="16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spans="1:17" s="17" customFormat="1" x14ac:dyDescent="0.25">
      <c r="A76" s="12">
        <v>75</v>
      </c>
      <c r="B76" s="23" t="s">
        <v>86</v>
      </c>
      <c r="C76" s="24" t="s">
        <v>6</v>
      </c>
      <c r="D76" s="27">
        <v>13000</v>
      </c>
      <c r="E76" s="24">
        <v>70</v>
      </c>
      <c r="F76" s="26">
        <v>910000</v>
      </c>
      <c r="G76" s="16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spans="1:17" s="17" customFormat="1" x14ac:dyDescent="0.25">
      <c r="A77" s="12">
        <v>76</v>
      </c>
      <c r="B77" s="23" t="s">
        <v>87</v>
      </c>
      <c r="C77" s="24" t="s">
        <v>6</v>
      </c>
      <c r="D77" s="24">
        <v>25</v>
      </c>
      <c r="E77" s="24">
        <v>60</v>
      </c>
      <c r="F77" s="26">
        <v>1500</v>
      </c>
      <c r="G77" s="16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spans="1:17" s="17" customFormat="1" ht="25.5" x14ac:dyDescent="0.25">
      <c r="A78" s="12">
        <v>77</v>
      </c>
      <c r="B78" s="23" t="s">
        <v>88</v>
      </c>
      <c r="C78" s="24" t="s">
        <v>7</v>
      </c>
      <c r="D78" s="24">
        <v>1</v>
      </c>
      <c r="E78" s="26">
        <v>15000</v>
      </c>
      <c r="F78" s="26">
        <v>15000</v>
      </c>
      <c r="G78" s="16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spans="1:17" s="17" customFormat="1" ht="25.5" x14ac:dyDescent="0.25">
      <c r="A79" s="12">
        <v>78</v>
      </c>
      <c r="B79" s="23" t="s">
        <v>89</v>
      </c>
      <c r="C79" s="24" t="s">
        <v>7</v>
      </c>
      <c r="D79" s="24">
        <v>2</v>
      </c>
      <c r="E79" s="26">
        <v>15000</v>
      </c>
      <c r="F79" s="26">
        <v>30000</v>
      </c>
      <c r="G79" s="16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spans="1:17" s="17" customFormat="1" ht="25.5" x14ac:dyDescent="0.25">
      <c r="A80" s="12">
        <v>79</v>
      </c>
      <c r="B80" s="23" t="s">
        <v>90</v>
      </c>
      <c r="C80" s="24" t="s">
        <v>6</v>
      </c>
      <c r="D80" s="24">
        <v>1</v>
      </c>
      <c r="E80" s="26">
        <v>38000</v>
      </c>
      <c r="F80" s="26">
        <v>38000</v>
      </c>
      <c r="G80" s="16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spans="1:17" s="17" customFormat="1" ht="38.25" x14ac:dyDescent="0.25">
      <c r="A81" s="12">
        <v>80</v>
      </c>
      <c r="B81" s="23" t="s">
        <v>91</v>
      </c>
      <c r="C81" s="24" t="s">
        <v>6</v>
      </c>
      <c r="D81" s="24">
        <v>5</v>
      </c>
      <c r="E81" s="26">
        <v>405530</v>
      </c>
      <c r="F81" s="26">
        <v>2027650</v>
      </c>
      <c r="G81" s="16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spans="1:17" s="17" customFormat="1" x14ac:dyDescent="0.25">
      <c r="A82" s="12">
        <v>81</v>
      </c>
      <c r="B82" s="23" t="s">
        <v>92</v>
      </c>
      <c r="C82" s="24" t="s">
        <v>6</v>
      </c>
      <c r="D82" s="24">
        <v>9</v>
      </c>
      <c r="E82" s="26">
        <v>121650</v>
      </c>
      <c r="F82" s="26">
        <v>1094850</v>
      </c>
      <c r="G82" s="16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spans="1:17" ht="32.25" customHeight="1" x14ac:dyDescent="0.25">
      <c r="A83" s="2">
        <v>82</v>
      </c>
      <c r="B83" s="18" t="s">
        <v>93</v>
      </c>
      <c r="C83" s="19" t="s">
        <v>6</v>
      </c>
      <c r="D83" s="19">
        <v>18</v>
      </c>
      <c r="E83" s="21">
        <v>1165</v>
      </c>
      <c r="F83" s="21">
        <v>20970</v>
      </c>
      <c r="G83" s="11" t="s">
        <v>104</v>
      </c>
      <c r="H83" s="2">
        <f>D83*L83</f>
        <v>13689</v>
      </c>
      <c r="I83" s="2"/>
      <c r="J83" s="2"/>
      <c r="K83" s="2"/>
      <c r="L83" s="12">
        <v>760.5</v>
      </c>
      <c r="M83" s="2"/>
      <c r="N83" s="2"/>
      <c r="O83" s="2"/>
      <c r="P83" s="2"/>
      <c r="Q83" s="2"/>
    </row>
    <row r="84" spans="1:17" ht="22.5" customHeight="1" x14ac:dyDescent="0.25">
      <c r="A84" s="2">
        <v>83</v>
      </c>
      <c r="B84" s="18" t="s">
        <v>94</v>
      </c>
      <c r="C84" s="19" t="s">
        <v>6</v>
      </c>
      <c r="D84" s="19">
        <v>18</v>
      </c>
      <c r="E84" s="21">
        <v>1165</v>
      </c>
      <c r="F84" s="21">
        <v>20970</v>
      </c>
      <c r="G84" s="11" t="s">
        <v>104</v>
      </c>
      <c r="H84" s="2">
        <f>D84*L84</f>
        <v>13689</v>
      </c>
      <c r="I84" s="2"/>
      <c r="J84" s="2"/>
      <c r="K84" s="2"/>
      <c r="L84" s="12">
        <v>760.5</v>
      </c>
      <c r="M84" s="2"/>
      <c r="N84" s="2"/>
      <c r="O84" s="2"/>
      <c r="P84" s="2"/>
      <c r="Q84" s="2"/>
    </row>
    <row r="85" spans="1:17" ht="27.75" customHeight="1" x14ac:dyDescent="0.25">
      <c r="A85" s="2">
        <v>84</v>
      </c>
      <c r="B85" s="18" t="s">
        <v>95</v>
      </c>
      <c r="C85" s="19" t="s">
        <v>6</v>
      </c>
      <c r="D85" s="19">
        <v>90</v>
      </c>
      <c r="E85" s="21">
        <v>1165</v>
      </c>
      <c r="F85" s="21">
        <v>104850</v>
      </c>
      <c r="G85" s="11" t="s">
        <v>108</v>
      </c>
      <c r="H85" s="2">
        <f>D85*P85</f>
        <v>42300</v>
      </c>
      <c r="I85" s="2"/>
      <c r="J85" s="2"/>
      <c r="K85" s="2"/>
      <c r="L85" s="2">
        <v>760.5</v>
      </c>
      <c r="M85" s="2"/>
      <c r="N85" s="2"/>
      <c r="O85" s="2"/>
      <c r="P85" s="12">
        <v>470</v>
      </c>
      <c r="Q85" s="2"/>
    </row>
    <row r="86" spans="1:17" s="17" customFormat="1" x14ac:dyDescent="0.25">
      <c r="A86" s="12">
        <v>85</v>
      </c>
      <c r="B86" s="23" t="s">
        <v>96</v>
      </c>
      <c r="C86" s="24" t="s">
        <v>98</v>
      </c>
      <c r="D86" s="24">
        <v>20</v>
      </c>
      <c r="E86" s="26">
        <v>4000</v>
      </c>
      <c r="F86" s="26">
        <v>80000</v>
      </c>
      <c r="G86" s="16"/>
      <c r="H86" s="12"/>
      <c r="I86" s="12"/>
      <c r="J86" s="12"/>
      <c r="K86" s="12"/>
      <c r="L86" s="12"/>
      <c r="M86" s="12"/>
      <c r="N86" s="12"/>
      <c r="O86" s="12"/>
      <c r="P86" s="12"/>
      <c r="Q86" s="12"/>
    </row>
    <row r="87" spans="1:17" s="17" customFormat="1" ht="38.25" x14ac:dyDescent="0.25">
      <c r="A87" s="12">
        <v>86</v>
      </c>
      <c r="B87" s="23" t="s">
        <v>97</v>
      </c>
      <c r="C87" s="24" t="s">
        <v>102</v>
      </c>
      <c r="D87" s="24">
        <v>5</v>
      </c>
      <c r="E87" s="26">
        <v>154900</v>
      </c>
      <c r="F87" s="26">
        <v>774500</v>
      </c>
      <c r="G87" s="16"/>
      <c r="H87" s="12"/>
      <c r="I87" s="12"/>
      <c r="J87" s="12"/>
      <c r="K87" s="12"/>
      <c r="L87" s="12"/>
      <c r="M87" s="12"/>
      <c r="N87" s="12"/>
      <c r="O87" s="12"/>
      <c r="P87" s="12"/>
      <c r="Q87" s="12"/>
    </row>
  </sheetData>
  <autoFilter ref="G1:Q87"/>
  <pageMargins left="0.31496062992125984" right="0.31496062992125984" top="0.35433070866141736" bottom="0.35433070866141736" header="0.19685039370078741" footer="0.31496062992125984"/>
  <pageSetup paperSize="9" scale="7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2022-05-26T10:19:59Z</dcterms:modified>
</cp:coreProperties>
</file>